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801/"/>
    </mc:Choice>
  </mc:AlternateContent>
  <xr:revisionPtr revIDLastSave="55" documentId="13_ncr:1_{5E1C474A-D53B-43B6-B263-79DAC410D314}" xr6:coauthVersionLast="47" xr6:coauthVersionMax="47" xr10:uidLastSave="{2E824A80-B6A2-4537-8788-64FF0B70950F}"/>
  <bookViews>
    <workbookView xWindow="-120" yWindow="-120" windowWidth="29040" windowHeight="17520" tabRatio="792" xr2:uid="{00000000-000D-0000-FFFF-FFFF00000000}"/>
  </bookViews>
  <sheets>
    <sheet name="Template" sheetId="2" r:id="rId1"/>
    <sheet name="11.2.1.5-1" sheetId="13" r:id="rId2"/>
    <sheet name="11.2.1.5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3" l="1"/>
  <c r="M89" i="13"/>
  <c r="M101" i="15"/>
  <c r="M89" i="15"/>
  <c r="E17" i="15" l="1"/>
  <c r="E17" i="13"/>
  <c r="J65" i="15"/>
  <c r="J69" i="15" s="1"/>
  <c r="I65" i="15"/>
  <c r="I69" i="15" s="1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65" i="13"/>
  <c r="J69" i="13" s="1"/>
  <c r="I65" i="13"/>
  <c r="I69" i="13" s="1"/>
  <c r="F65" i="13"/>
  <c r="F69" i="13" s="1"/>
  <c r="E65" i="13"/>
  <c r="E69" i="13" s="1"/>
  <c r="G64" i="13"/>
  <c r="G69" i="13" s="1"/>
  <c r="G72" i="13" s="1"/>
  <c r="C64" i="13"/>
  <c r="C69" i="13" s="1"/>
  <c r="G53" i="13"/>
  <c r="I49" i="13"/>
  <c r="G49" i="13"/>
  <c r="I45" i="13"/>
  <c r="G45" i="13"/>
  <c r="C41" i="13"/>
  <c r="E37" i="13"/>
  <c r="C37" i="13"/>
  <c r="E33" i="13"/>
  <c r="C33" i="13"/>
  <c r="J25" i="13"/>
  <c r="F25" i="13"/>
  <c r="H24" i="13"/>
  <c r="D24" i="13"/>
  <c r="I17" i="13"/>
  <c r="I15" i="13"/>
  <c r="G15" i="13"/>
  <c r="E15" i="13"/>
  <c r="C15" i="13"/>
  <c r="J9" i="13"/>
  <c r="F9" i="13"/>
  <c r="H7" i="13"/>
  <c r="H64" i="13" s="1"/>
  <c r="H69" i="13" s="1"/>
  <c r="D7" i="13"/>
  <c r="H6" i="13"/>
  <c r="D6" i="13"/>
  <c r="H5" i="13"/>
  <c r="D5" i="13"/>
  <c r="J49" i="15" l="1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K37" i="13"/>
  <c r="K86" i="13" s="1"/>
  <c r="K45" i="13"/>
  <c r="K94" i="13" s="1"/>
  <c r="K49" i="13"/>
  <c r="K98" i="13" s="1"/>
  <c r="J45" i="13"/>
  <c r="G18" i="13"/>
  <c r="J15" i="13"/>
  <c r="J74" i="13"/>
  <c r="D37" i="13"/>
  <c r="D41" i="13"/>
  <c r="H53" i="13"/>
  <c r="H45" i="13"/>
  <c r="H49" i="13"/>
  <c r="D33" i="13"/>
  <c r="F37" i="13"/>
  <c r="D15" i="13"/>
  <c r="I16" i="13"/>
  <c r="I74" i="13"/>
  <c r="I98" i="13" s="1"/>
  <c r="F17" i="13"/>
  <c r="E16" i="13"/>
  <c r="K33" i="13"/>
  <c r="K82" i="13" s="1"/>
  <c r="E74" i="13"/>
  <c r="E86" i="13" s="1"/>
  <c r="C72" i="13"/>
  <c r="E72" i="13"/>
  <c r="I52" i="13"/>
  <c r="I53" i="13" s="1"/>
  <c r="K53" i="13" s="1"/>
  <c r="K102" i="13" s="1"/>
  <c r="H15" i="13"/>
  <c r="J17" i="13"/>
  <c r="D64" i="13"/>
  <c r="D69" i="13" s="1"/>
  <c r="F74" i="13" s="1"/>
  <c r="F86" i="13" s="1"/>
  <c r="J72" i="13"/>
  <c r="I72" i="13"/>
  <c r="I73" i="13" s="1"/>
  <c r="I94" i="13" s="1"/>
  <c r="E40" i="13"/>
  <c r="E41" i="13" s="1"/>
  <c r="K41" i="13" s="1"/>
  <c r="K90" i="13" s="1"/>
  <c r="C18" i="13"/>
  <c r="F33" i="13"/>
  <c r="H72" i="13"/>
  <c r="F15" i="13"/>
  <c r="J49" i="13"/>
  <c r="L49" i="15" l="1"/>
  <c r="L98" i="15" s="1"/>
  <c r="H18" i="13"/>
  <c r="L33" i="15"/>
  <c r="L82" i="15" s="1"/>
  <c r="H18" i="15"/>
  <c r="L45" i="15"/>
  <c r="L94" i="15" s="1"/>
  <c r="C75" i="15"/>
  <c r="C90" i="15" s="1"/>
  <c r="C91" i="15" s="1"/>
  <c r="J74" i="15"/>
  <c r="G75" i="15"/>
  <c r="G102" i="15" s="1"/>
  <c r="F73" i="15"/>
  <c r="F82" i="15" s="1"/>
  <c r="F83" i="15" s="1"/>
  <c r="J72" i="15"/>
  <c r="J73" i="15" s="1"/>
  <c r="J94" i="15" s="1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J98" i="15"/>
  <c r="L37" i="15"/>
  <c r="L86" i="15" s="1"/>
  <c r="F87" i="15" s="1"/>
  <c r="J52" i="15"/>
  <c r="J53" i="15" s="1"/>
  <c r="L53" i="15" s="1"/>
  <c r="L102" i="15" s="1"/>
  <c r="J98" i="13"/>
  <c r="L45" i="13"/>
  <c r="L94" i="13" s="1"/>
  <c r="D18" i="13"/>
  <c r="J73" i="13"/>
  <c r="J94" i="13" s="1"/>
  <c r="J93" i="13" s="1"/>
  <c r="L49" i="13"/>
  <c r="L98" i="13" s="1"/>
  <c r="J52" i="13"/>
  <c r="J53" i="13" s="1"/>
  <c r="L53" i="13" s="1"/>
  <c r="L102" i="13" s="1"/>
  <c r="L37" i="13"/>
  <c r="L86" i="13" s="1"/>
  <c r="F85" i="13" s="1"/>
  <c r="L33" i="13"/>
  <c r="L82" i="13" s="1"/>
  <c r="C75" i="13"/>
  <c r="C90" i="13" s="1"/>
  <c r="C89" i="13" s="1"/>
  <c r="F72" i="13"/>
  <c r="D72" i="13"/>
  <c r="J16" i="13"/>
  <c r="G75" i="13"/>
  <c r="E87" i="13"/>
  <c r="E85" i="13"/>
  <c r="I93" i="13"/>
  <c r="I95" i="13"/>
  <c r="H75" i="13"/>
  <c r="I97" i="13"/>
  <c r="I99" i="13"/>
  <c r="F16" i="13"/>
  <c r="F40" i="13"/>
  <c r="F41" i="13" s="1"/>
  <c r="L41" i="13" s="1"/>
  <c r="L90" i="13" s="1"/>
  <c r="E73" i="13"/>
  <c r="E82" i="13" s="1"/>
  <c r="C89" i="15" l="1"/>
  <c r="F81" i="15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D75" i="13"/>
  <c r="D90" i="13" s="1"/>
  <c r="D91" i="13" s="1"/>
  <c r="J95" i="13"/>
  <c r="J99" i="13"/>
  <c r="F87" i="13"/>
  <c r="J97" i="13"/>
  <c r="C91" i="13"/>
  <c r="F73" i="13"/>
  <c r="F82" i="13" s="1"/>
  <c r="E83" i="13"/>
  <c r="E81" i="13"/>
  <c r="G102" i="13"/>
  <c r="H102" i="13"/>
  <c r="D89" i="13" l="1"/>
  <c r="H101" i="15"/>
  <c r="D89" i="15"/>
  <c r="D91" i="15"/>
  <c r="F83" i="13"/>
  <c r="F81" i="13"/>
  <c r="H103" i="13"/>
  <c r="H101" i="13"/>
  <c r="G101" i="13"/>
  <c r="G10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<sst xmlns="http://schemas.openxmlformats.org/spreadsheetml/2006/main" count="475" uniqueCount="114">
  <si>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</si>
  <si>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</si>
  <si>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</si>
  <si>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</si>
  <si>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</si>
  <si>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</si>
  <si>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</si>
  <si>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</si>
  <si>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</si>
  <si>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</si>
  <si>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</si>
  <si>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</si>
  <si>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</si>
  <si>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</si>
  <si>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</si>
  <si>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</si>
  <si>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</si>
  <si>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</si>
  <si>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</si>
  <si>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</si>
  <si>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</si>
  <si>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</si>
  <si>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</si>
  <si>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</si>
  <si>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</si>
  <si>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</si>
  <si>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</si>
  <si>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</si>
  <si>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</si>
  <si>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</si>
  <si>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</si>
  <si>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</si>
  <si>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</si>
  <si>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</si>
  <si>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</si>
  <si>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</si>
  <si>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</si>
  <si>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</si>
  <si>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</si>
  <si>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</si>
  <si>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</si>
  <si>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</si>
  <si>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</si>
  <si>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</si>
  <si>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</si>
  <si>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</si>
  <si>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</si>
  <si>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</si>
  <si>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</si>
  <si>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</si>
  <si>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</si>
  <si>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</si>
  <si>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</si>
  <si>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</si>
  <si>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</si>
  <si>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</si>
  <si>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</si>
  <si>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</si>
  <si>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</si>
  <si>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</si>
  <si>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</si>
  <si>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</si>
  <si>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</si>
  <si>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</si>
  <si>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</si>
  <si>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</si>
  <si>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</si>
  <si>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</si>
  <si>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</si>
  <si>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</si>
  <si>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</si>
  <si>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</si>
  <si>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</si>
  <si>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</si>
  <si>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</si>
  <si>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</si>
  <si>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</si>
  <si>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</si>
  <si>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</si>
  <si>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</si>
  <si>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</si>
  <si>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</si>
  <si>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</si>
  <si>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</si>
  <si>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</si>
  <si>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</si>
  <si>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</si>
  <si>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</si>
  <si>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</si>
  <si>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</si>
  <si>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</si>
  <si>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</si>
  <si>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</si>
  <si>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</si>
  <si>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</si>
  <si>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No offset is needed</t>
    <phoneticPr fontId="15" type="noConversion"/>
  </si>
  <si>
    <t>38.533 11.2.1.5 TT</t>
  </si>
  <si>
    <t>Adapted from 38.533 RRM Test case 6.3.1.3</t>
  </si>
  <si>
    <t>v16.21.0</t>
  </si>
  <si>
    <t>v18.4.0</t>
  </si>
  <si>
    <t>11.2.1.5</t>
  </si>
  <si>
    <t>Ref: TS 38.133 v16.21.0 clause A.11.2.1.5</t>
  </si>
  <si>
    <t>38.133 TableA.11.2.1.5.2-1</t>
  </si>
  <si>
    <t>38.133 Table A.11.2.1.5.2-1</t>
  </si>
  <si>
    <t>38.133 Table A.11.2.1.5.2-3</t>
  </si>
  <si>
    <t>38.133 Table A.11.2.1.5.2-1, Config 3</t>
  </si>
  <si>
    <t>38.133 Table B.2.10-1</t>
  </si>
  <si>
    <t>38.133 Table B.2.10-1, NR_CCA_FR1_J, 30kHz</t>
  </si>
  <si>
    <t>38.133 Table 10.1.37.1.2-1, NR_CCA_FR1_J, 30kHz</t>
  </si>
  <si>
    <t>38.133 Table 10.1.37.1.2-1</t>
  </si>
  <si>
    <t>38.133 Table A.11.2.1.5.2-1, Config 1</t>
  </si>
  <si>
    <t>38.133 Table B.2.3-1, NR_FDD_FR1_H, 15kHz</t>
  </si>
  <si>
    <t>38.133 Table B.2.3-1, NR_FDD_FR1_H, 30kHz</t>
  </si>
  <si>
    <t>38.133 clause 6.1.1.2.2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</si>
</sst>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4" fillId="0" borderId="0" xfId="1" applyFont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2" sqref="B2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72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98</v>
      </c>
      <c r="E12" s="5" t="s">
        <v>99</v>
      </c>
      <c r="F12" t="s">
        <v>63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opLeftCell="A66" zoomScale="115" zoomScaleNormal="115" workbookViewId="0">
      <selection activeCell="N94" sqref="N94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15</v>
      </c>
      <c r="H5" s="111">
        <f>$G5</f>
        <v>15</v>
      </c>
      <c r="I5" s="64"/>
      <c r="J5" s="84"/>
      <c r="K5" s="60"/>
      <c r="L5" s="60"/>
      <c r="M5" s="16"/>
      <c r="N5" s="20" t="s">
        <v>103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10</v>
      </c>
      <c r="H6" s="111">
        <f>$G6</f>
        <v>10</v>
      </c>
      <c r="I6" s="64"/>
      <c r="J6" s="84"/>
      <c r="K6" s="60"/>
      <c r="L6" s="60"/>
      <c r="M6" s="16"/>
      <c r="N6" s="20" t="s">
        <v>103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104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104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52</v>
      </c>
      <c r="J9" s="112">
        <f>$I9</f>
        <v>52</v>
      </c>
      <c r="K9" s="17"/>
      <c r="L9" s="17"/>
      <c r="M9" s="17"/>
      <c r="N9" s="147" t="s">
        <v>110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0.15848931924611098</v>
      </c>
      <c r="H15" s="104">
        <f>(10^12)*(10^-3)*(H5/15)*10^(H7/10)</f>
        <v>0.15848931924611098</v>
      </c>
      <c r="I15" s="114">
        <f>(10^12)*(10^-3)*(G5/15)*10^((G7+I8)/10)</f>
        <v>1.9952623149688722E-11</v>
      </c>
      <c r="J15" s="104">
        <f>(10^12)*(10^-3)*(H5/15)*10^((H7+J8)/10)</f>
        <v>0.50118723362727047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-197</v>
      </c>
      <c r="J17" s="105">
        <f>H7+J8+10*LOG(H5/15)</f>
        <v>-93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-70.048154102629027</v>
      </c>
      <c r="H18" s="106">
        <f>10*LOG((H15+J15)*10^-9)+10*LOG(J9*12)</f>
        <v>-63.854843622514835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3" t="s">
        <v>46</v>
      </c>
      <c r="D21" s="173"/>
      <c r="E21" s="173"/>
      <c r="F21" s="173"/>
      <c r="G21" s="173"/>
      <c r="H21" s="173"/>
      <c r="I21" s="173"/>
      <c r="J21" s="174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2" t="s">
        <v>46</v>
      </c>
      <c r="D28" s="173"/>
      <c r="E28" s="173"/>
      <c r="F28" s="173"/>
      <c r="G28" s="173"/>
      <c r="H28" s="173"/>
      <c r="I28" s="173"/>
      <c r="J28" s="174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0.15848931924611098</v>
      </c>
      <c r="H72" s="104">
        <f>(10^12)*(10^-3)*(H5/15)*10^(H69/10)</f>
        <v>0.15848931924611098</v>
      </c>
      <c r="I72" s="114">
        <f>(10^12)*(10^-3)*(G5/15)*10^((G69+I69)/10)</f>
        <v>1.9952623149688722E-11</v>
      </c>
      <c r="J72" s="104">
        <f>(10^12)*(10^-3)*(H5/15)*10^((H69+J69)/10)</f>
        <v>0.50118723362727047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-197</v>
      </c>
      <c r="J74" s="127">
        <f>H69+J69+10*LOG(H5/15)</f>
        <v>-93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-70.048154102629027</v>
      </c>
      <c r="H75" s="169">
        <f>10*LOG((H72+J72)*10^-9)+10*LOG(J9*12)</f>
        <v>-63.854843622514835</v>
      </c>
      <c r="I75" s="168"/>
      <c r="J75" s="169"/>
      <c r="K75" s="70"/>
      <c r="L75" s="70"/>
      <c r="M75" s="70"/>
      <c r="N75" s="45"/>
    </row>
    <row r="76" spans="1:14" s="52" customFormat="1">
      <c r="A76" s="54"/>
      <c r="G76" s="159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106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107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108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109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113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-198.52970585407783</v>
      </c>
      <c r="J97" s="134">
        <f>J98-L98</f>
        <v>-94.529705854077832</v>
      </c>
      <c r="K97" s="141"/>
      <c r="L97" s="142"/>
      <c r="M97" s="177">
        <v>-121.5</v>
      </c>
      <c r="N97" s="148" t="s">
        <v>111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-197</v>
      </c>
      <c r="J98" s="129">
        <f>J74</f>
        <v>-93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-195.47029414592217</v>
      </c>
      <c r="J99" s="129">
        <f>J98+L98</f>
        <v>-91.470294145922168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-71.548154102629027</v>
      </c>
      <c r="H101" s="162">
        <f>H102-L102</f>
        <v>-65.372061268513448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108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-70.048154102629027</v>
      </c>
      <c r="H102" s="163">
        <f>H75</f>
        <v>-63.854843622514835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-68.548154102629027</v>
      </c>
      <c r="H103" s="162">
        <f>H102+L102</f>
        <v>-62.337625976516215</v>
      </c>
      <c r="I103" s="40"/>
      <c r="J103" s="129"/>
      <c r="K103" s="141"/>
      <c r="L103" s="142"/>
      <c r="M103" s="97">
        <v>-50</v>
      </c>
      <c r="N103" s="98" t="s">
        <v>109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5" type="noConversion"/>
  <conditionalFormatting sqref="C89">
    <cfRule type="cellIs" dxfId="31" priority="19" stopIfTrue="1" operator="lessThan">
      <formula>M89</formula>
    </cfRule>
  </conditionalFormatting>
  <conditionalFormatting sqref="C91">
    <cfRule type="cellIs" dxfId="30" priority="18" stopIfTrue="1" operator="greaterThan">
      <formula>M91</formula>
    </cfRule>
  </conditionalFormatting>
  <conditionalFormatting sqref="D89">
    <cfRule type="cellIs" dxfId="29" priority="17" stopIfTrue="1" operator="lessThan">
      <formula>M89</formula>
    </cfRule>
  </conditionalFormatting>
  <conditionalFormatting sqref="D91">
    <cfRule type="cellIs" dxfId="28" priority="16" stopIfTrue="1" operator="greaterThan">
      <formula>M91</formula>
    </cfRule>
  </conditionalFormatting>
  <conditionalFormatting sqref="E81">
    <cfRule type="cellIs" dxfId="27" priority="21" stopIfTrue="1" operator="lessThan">
      <formula>M81</formula>
    </cfRule>
  </conditionalFormatting>
  <conditionalFormatting sqref="E85">
    <cfRule type="cellIs" dxfId="26" priority="20" stopIfTrue="1" operator="lessThan">
      <formula>M85</formula>
    </cfRule>
  </conditionalFormatting>
  <conditionalFormatting sqref="F81">
    <cfRule type="cellIs" dxfId="25" priority="1" stopIfTrue="1" operator="lessThan">
      <formula>M81</formula>
    </cfRule>
  </conditionalFormatting>
  <conditionalFormatting sqref="F85">
    <cfRule type="cellIs" dxfId="24" priority="24" stopIfTrue="1" operator="lessThan">
      <formula>M85</formula>
    </cfRule>
  </conditionalFormatting>
  <conditionalFormatting sqref="G101">
    <cfRule type="cellIs" dxfId="23" priority="11" stopIfTrue="1" operator="lessThan">
      <formula>M101</formula>
    </cfRule>
  </conditionalFormatting>
  <conditionalFormatting sqref="G103">
    <cfRule type="cellIs" dxfId="22" priority="10" stopIfTrue="1" operator="greaterThan">
      <formula>M103</formula>
    </cfRule>
  </conditionalFormatting>
  <conditionalFormatting sqref="H101">
    <cfRule type="cellIs" dxfId="21" priority="13" stopIfTrue="1" operator="lessThan">
      <formula>M101</formula>
    </cfRule>
  </conditionalFormatting>
  <conditionalFormatting sqref="H103">
    <cfRule type="cellIs" dxfId="20" priority="6" stopIfTrue="1" operator="greaterThan">
      <formula>M103</formula>
    </cfRule>
  </conditionalFormatting>
  <conditionalFormatting sqref="J93">
    <cfRule type="cellIs" dxfId="19" priority="15" stopIfTrue="1" operator="lessThan">
      <formula>M93</formula>
    </cfRule>
  </conditionalFormatting>
  <conditionalFormatting sqref="J97">
    <cfRule type="cellIs" dxfId="18" priority="14" stopIfTrue="1" operator="lessThan">
      <formula>M97</formula>
    </cfRule>
  </conditionalFormatting>
  <conditionalFormatting sqref="N105">
    <cfRule type="cellIs" dxfId="17" priority="22" stopIfTrue="1" operator="equal">
      <formula>"Yes"</formula>
    </cfRule>
    <cfRule type="cellIs" dxfId="16" priority="23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topLeftCell="A72" zoomScale="115" zoomScaleNormal="115" workbookViewId="0">
      <selection activeCell="N93" sqref="N93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103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104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104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105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3" t="s">
        <v>46</v>
      </c>
      <c r="D21" s="173"/>
      <c r="E21" s="173"/>
      <c r="F21" s="173"/>
      <c r="G21" s="173"/>
      <c r="H21" s="173"/>
      <c r="I21" s="173"/>
      <c r="J21" s="174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2" t="s">
        <v>46</v>
      </c>
      <c r="D28" s="173"/>
      <c r="E28" s="173"/>
      <c r="F28" s="173"/>
      <c r="G28" s="173"/>
      <c r="H28" s="173"/>
      <c r="I28" s="173"/>
      <c r="J28" s="174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N75" s="20"/>
    </row>
    <row r="76" spans="1:14" s="52" customFormat="1">
      <c r="A76" s="54"/>
      <c r="G76" s="159"/>
      <c r="M76" s="56"/>
      <c r="N76" s="56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106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107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108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109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113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-118.5</v>
      </c>
      <c r="N97" s="148" t="s">
        <v>112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108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109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5" type="noConversion"/>
  <conditionalFormatting sqref="C89">
    <cfRule type="cellIs" dxfId="15" priority="19" stopIfTrue="1" operator="lessThan">
      <formula>M89</formula>
    </cfRule>
  </conditionalFormatting>
  <conditionalFormatting sqref="C91">
    <cfRule type="cellIs" dxfId="14" priority="18" stopIfTrue="1" operator="greaterThan">
      <formula>M91</formula>
    </cfRule>
  </conditionalFormatting>
  <conditionalFormatting sqref="D89">
    <cfRule type="cellIs" dxfId="13" priority="17" stopIfTrue="1" operator="lessThan">
      <formula>M89</formula>
    </cfRule>
  </conditionalFormatting>
  <conditionalFormatting sqref="D91">
    <cfRule type="cellIs" dxfId="12" priority="16" stopIfTrue="1" operator="greaterThan">
      <formula>M91</formula>
    </cfRule>
  </conditionalFormatting>
  <conditionalFormatting sqref="E81">
    <cfRule type="cellIs" dxfId="11" priority="21" stopIfTrue="1" operator="lessThan">
      <formula>M81</formula>
    </cfRule>
  </conditionalFormatting>
  <conditionalFormatting sqref="E85">
    <cfRule type="cellIs" dxfId="10" priority="20" stopIfTrue="1" operator="lessThan">
      <formula>M85</formula>
    </cfRule>
  </conditionalFormatting>
  <conditionalFormatting sqref="F81">
    <cfRule type="cellIs" dxfId="9" priority="1" stopIfTrue="1" operator="lessThan">
      <formula>M81</formula>
    </cfRule>
  </conditionalFormatting>
  <conditionalFormatting sqref="F85">
    <cfRule type="cellIs" dxfId="8" priority="24" stopIfTrue="1" operator="lessThan">
      <formula>M85</formula>
    </cfRule>
  </conditionalFormatting>
  <conditionalFormatting sqref="G101">
    <cfRule type="cellIs" dxfId="7" priority="11" stopIfTrue="1" operator="lessThan">
      <formula>M101</formula>
    </cfRule>
  </conditionalFormatting>
  <conditionalFormatting sqref="G103">
    <cfRule type="cellIs" dxfId="6" priority="10" stopIfTrue="1" operator="greaterThan">
      <formula>M103</formula>
    </cfRule>
  </conditionalFormatting>
  <conditionalFormatting sqref="H101">
    <cfRule type="cellIs" dxfId="5" priority="13" stopIfTrue="1" operator="lessThan">
      <formula>M101</formula>
    </cfRule>
  </conditionalFormatting>
  <conditionalFormatting sqref="H103">
    <cfRule type="cellIs" dxfId="4" priority="6" stopIfTrue="1" operator="greaterThan">
      <formula>M103</formula>
    </cfRule>
  </conditionalFormatting>
  <conditionalFormatting sqref="J93">
    <cfRule type="cellIs" dxfId="3" priority="15" stopIfTrue="1" operator="lessThan">
      <formula>M93</formula>
    </cfRule>
  </conditionalFormatting>
  <conditionalFormatting sqref="J97">
    <cfRule type="cellIs" dxfId="2" priority="14" stopIfTrue="1" operator="lessThan">
      <formula>M97</formula>
    </cfRule>
  </conditionalFormatting>
  <conditionalFormatting sqref="N105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11.2.1.5-1</vt:lpstr>
      <vt:lpstr>11.2.1.5-3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